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0" yWindow="0" windowWidth="25600" windowHeight="144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5" i="1" l="1"/>
  <c r="G6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" i="1"/>
  <c r="B3" i="1"/>
  <c r="D3" i="1"/>
  <c r="B4" i="1"/>
  <c r="D4" i="1"/>
  <c r="B5" i="1"/>
  <c r="D5" i="1"/>
  <c r="B6" i="1"/>
  <c r="D6" i="1"/>
  <c r="B7" i="1"/>
  <c r="D7" i="1"/>
  <c r="B8" i="1"/>
  <c r="D8" i="1"/>
  <c r="B9" i="1"/>
  <c r="D9" i="1"/>
  <c r="B10" i="1"/>
  <c r="D10" i="1"/>
  <c r="B11" i="1"/>
  <c r="D11" i="1"/>
  <c r="B12" i="1"/>
  <c r="D12" i="1"/>
  <c r="B13" i="1"/>
  <c r="D13" i="1"/>
  <c r="B14" i="1"/>
  <c r="D14" i="1"/>
  <c r="B15" i="1"/>
  <c r="D15" i="1"/>
  <c r="B16" i="1"/>
  <c r="D16" i="1"/>
  <c r="B17" i="1"/>
  <c r="D17" i="1"/>
  <c r="B18" i="1"/>
  <c r="D18" i="1"/>
  <c r="B19" i="1"/>
  <c r="D19" i="1"/>
  <c r="B20" i="1"/>
  <c r="D20" i="1"/>
  <c r="B21" i="1"/>
  <c r="D21" i="1"/>
  <c r="B22" i="1"/>
  <c r="D22" i="1"/>
  <c r="B23" i="1"/>
  <c r="D23" i="1"/>
  <c r="B24" i="1"/>
  <c r="D24" i="1"/>
  <c r="B25" i="1"/>
  <c r="D25" i="1"/>
  <c r="B26" i="1"/>
  <c r="D26" i="1"/>
  <c r="B2" i="1"/>
  <c r="D2" i="1"/>
</calcChain>
</file>

<file path=xl/sharedStrings.xml><?xml version="1.0" encoding="utf-8"?>
<sst xmlns="http://schemas.openxmlformats.org/spreadsheetml/2006/main" count="8" uniqueCount="8">
  <si>
    <t>Hours</t>
  </si>
  <si>
    <t>Seconds</t>
  </si>
  <si>
    <t>#1</t>
  </si>
  <si>
    <t>#2</t>
  </si>
  <si>
    <t>min =</t>
  </si>
  <si>
    <t xml:space="preserve">max = </t>
  </si>
  <si>
    <t>gain =</t>
  </si>
  <si>
    <t>bias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</si>
</sst>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5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workbookViewId="0">
      <selection activeCell="G11" sqref="G11"/>
    </sheetView>
  </sheetViews>
  <sheetFormatPr baseColWidth="10" defaultRowHeight="15" x14ac:dyDescent="0"/>
  <cols>
    <col min="3" max="3" width="12.83203125" customWidth="1"/>
    <col min="4" max="4" width="12.83203125" bestFit="1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</row>
    <row r="2" spans="1:8">
      <c r="A2">
        <v>0</v>
      </c>
      <c r="B2">
        <f>A2*3600</f>
        <v>0</v>
      </c>
      <c r="C2" s="1">
        <f>55*SIN(B2/86400*2*PI())^2+293.15</f>
        <v>293.14999999999998</v>
      </c>
      <c r="D2" s="1">
        <f>40*SIN(B2/86400*PI())^2+303.15</f>
        <v>303.14999999999998</v>
      </c>
      <c r="F2" t="s">
        <v>4</v>
      </c>
      <c r="G2">
        <v>20</v>
      </c>
      <c r="H2">
        <v>50</v>
      </c>
    </row>
    <row r="3" spans="1:8">
      <c r="A3">
        <v>1</v>
      </c>
      <c r="B3">
        <f t="shared" ref="B3:B26" si="0">A3*3600</f>
        <v>3600</v>
      </c>
      <c r="C3" s="1">
        <f t="shared" ref="C3:C26" si="1">55*SIN(B3/86400*2*PI())^2+293.15</f>
        <v>296.83430139592792</v>
      </c>
      <c r="D3" s="1">
        <f t="shared" ref="D3:D26" si="2">40*SIN(B3/86400*PI())^2+303.15</f>
        <v>303.8314834742186</v>
      </c>
      <c r="F3" t="s">
        <v>5</v>
      </c>
      <c r="G3">
        <v>55</v>
      </c>
      <c r="H3">
        <v>255</v>
      </c>
    </row>
    <row r="4" spans="1:8">
      <c r="A4">
        <v>2</v>
      </c>
      <c r="B4">
        <f t="shared" si="0"/>
        <v>7200</v>
      </c>
      <c r="C4" s="1">
        <f t="shared" si="1"/>
        <v>306.89999999999998</v>
      </c>
      <c r="D4" s="1">
        <f t="shared" si="2"/>
        <v>305.82949192431118</v>
      </c>
    </row>
    <row r="5" spans="1:8">
      <c r="A5">
        <v>3</v>
      </c>
      <c r="B5">
        <f t="shared" si="0"/>
        <v>10800</v>
      </c>
      <c r="C5" s="1">
        <f t="shared" si="1"/>
        <v>320.64999999999998</v>
      </c>
      <c r="D5" s="1">
        <f t="shared" si="2"/>
        <v>309.00786437626903</v>
      </c>
      <c r="F5" t="s">
        <v>6</v>
      </c>
      <c r="G5">
        <f>(H3-H2)/(G3-G2)</f>
        <v>5.8571428571428568</v>
      </c>
    </row>
    <row r="6" spans="1:8">
      <c r="A6">
        <v>4</v>
      </c>
      <c r="B6">
        <f t="shared" si="0"/>
        <v>14400</v>
      </c>
      <c r="C6" s="1">
        <f t="shared" si="1"/>
        <v>334.4</v>
      </c>
      <c r="D6" s="1">
        <f t="shared" si="2"/>
        <v>313.14999999999998</v>
      </c>
      <c r="F6" t="s">
        <v>7</v>
      </c>
      <c r="G6">
        <f>H2-(G2*G5)</f>
        <v>-67.142857142857139</v>
      </c>
    </row>
    <row r="7" spans="1:8">
      <c r="A7">
        <v>5</v>
      </c>
      <c r="B7">
        <f t="shared" si="0"/>
        <v>18000</v>
      </c>
      <c r="C7" s="1">
        <f t="shared" si="1"/>
        <v>344.46569860407203</v>
      </c>
      <c r="D7" s="1">
        <f t="shared" si="2"/>
        <v>317.97361909794955</v>
      </c>
    </row>
    <row r="8" spans="1:8">
      <c r="A8">
        <v>6</v>
      </c>
      <c r="B8">
        <f t="shared" si="0"/>
        <v>21600</v>
      </c>
      <c r="C8" s="1">
        <f t="shared" si="1"/>
        <v>348.15</v>
      </c>
      <c r="D8" s="1">
        <f t="shared" si="2"/>
        <v>323.14999999999998</v>
      </c>
    </row>
    <row r="9" spans="1:8">
      <c r="A9">
        <v>7</v>
      </c>
      <c r="B9">
        <f t="shared" si="0"/>
        <v>25200</v>
      </c>
      <c r="C9" s="1">
        <f t="shared" si="1"/>
        <v>344.46569860407203</v>
      </c>
      <c r="D9" s="1">
        <f t="shared" si="2"/>
        <v>328.3263809020504</v>
      </c>
    </row>
    <row r="10" spans="1:8">
      <c r="A10">
        <v>8</v>
      </c>
      <c r="B10">
        <f t="shared" si="0"/>
        <v>28800</v>
      </c>
      <c r="C10" s="1">
        <f t="shared" si="1"/>
        <v>334.4</v>
      </c>
      <c r="D10" s="1">
        <f t="shared" si="2"/>
        <v>333.15</v>
      </c>
    </row>
    <row r="11" spans="1:8">
      <c r="A11">
        <v>9</v>
      </c>
      <c r="B11">
        <f t="shared" si="0"/>
        <v>32400</v>
      </c>
      <c r="C11" s="1">
        <f t="shared" si="1"/>
        <v>320.64999999999998</v>
      </c>
      <c r="D11" s="1">
        <f t="shared" si="2"/>
        <v>337.29213562373093</v>
      </c>
    </row>
    <row r="12" spans="1:8">
      <c r="A12">
        <v>10</v>
      </c>
      <c r="B12">
        <f t="shared" si="0"/>
        <v>36000</v>
      </c>
      <c r="C12" s="1">
        <f t="shared" si="1"/>
        <v>306.89999999999998</v>
      </c>
      <c r="D12" s="1">
        <f t="shared" si="2"/>
        <v>340.47050807568877</v>
      </c>
    </row>
    <row r="13" spans="1:8">
      <c r="A13">
        <v>11</v>
      </c>
      <c r="B13">
        <f t="shared" si="0"/>
        <v>39600</v>
      </c>
      <c r="C13" s="1">
        <f t="shared" si="1"/>
        <v>296.83430139592792</v>
      </c>
      <c r="D13" s="1">
        <f t="shared" si="2"/>
        <v>342.46851652578135</v>
      </c>
    </row>
    <row r="14" spans="1:8">
      <c r="A14">
        <v>12</v>
      </c>
      <c r="B14">
        <f t="shared" si="0"/>
        <v>43200</v>
      </c>
      <c r="C14" s="1">
        <f t="shared" si="1"/>
        <v>293.14999999999998</v>
      </c>
      <c r="D14" s="1">
        <f t="shared" si="2"/>
        <v>343.15</v>
      </c>
    </row>
    <row r="15" spans="1:8">
      <c r="A15">
        <v>13</v>
      </c>
      <c r="B15">
        <f t="shared" si="0"/>
        <v>46800</v>
      </c>
      <c r="C15" s="1">
        <f t="shared" si="1"/>
        <v>296.83430139592792</v>
      </c>
      <c r="D15" s="1">
        <f t="shared" si="2"/>
        <v>342.46851652578135</v>
      </c>
    </row>
    <row r="16" spans="1:8">
      <c r="A16">
        <v>14</v>
      </c>
      <c r="B16">
        <f t="shared" si="0"/>
        <v>50400</v>
      </c>
      <c r="C16" s="1">
        <f t="shared" si="1"/>
        <v>306.89999999999998</v>
      </c>
      <c r="D16" s="1">
        <f t="shared" si="2"/>
        <v>340.47050807568877</v>
      </c>
    </row>
    <row r="17" spans="1:4">
      <c r="A17">
        <v>15</v>
      </c>
      <c r="B17">
        <f t="shared" si="0"/>
        <v>54000</v>
      </c>
      <c r="C17" s="1">
        <f t="shared" si="1"/>
        <v>320.64999999999998</v>
      </c>
      <c r="D17" s="1">
        <f t="shared" si="2"/>
        <v>337.29213562373093</v>
      </c>
    </row>
    <row r="18" spans="1:4">
      <c r="A18">
        <v>16</v>
      </c>
      <c r="B18">
        <f t="shared" si="0"/>
        <v>57600</v>
      </c>
      <c r="C18" s="1">
        <f t="shared" si="1"/>
        <v>334.4</v>
      </c>
      <c r="D18" s="1">
        <f t="shared" si="2"/>
        <v>333.15</v>
      </c>
    </row>
    <row r="19" spans="1:4">
      <c r="A19">
        <v>17</v>
      </c>
      <c r="B19">
        <f t="shared" si="0"/>
        <v>61200</v>
      </c>
      <c r="C19" s="1">
        <f t="shared" si="1"/>
        <v>344.46569860407203</v>
      </c>
      <c r="D19" s="1">
        <f t="shared" si="2"/>
        <v>328.3263809020504</v>
      </c>
    </row>
    <row r="20" spans="1:4">
      <c r="A20">
        <v>18</v>
      </c>
      <c r="B20">
        <f t="shared" si="0"/>
        <v>64800</v>
      </c>
      <c r="C20" s="1">
        <f t="shared" si="1"/>
        <v>348.15</v>
      </c>
      <c r="D20" s="1">
        <f t="shared" si="2"/>
        <v>323.14999999999998</v>
      </c>
    </row>
    <row r="21" spans="1:4">
      <c r="A21">
        <v>19</v>
      </c>
      <c r="B21">
        <f t="shared" si="0"/>
        <v>68400</v>
      </c>
      <c r="C21" s="1">
        <f t="shared" si="1"/>
        <v>344.46569860407203</v>
      </c>
      <c r="D21" s="1">
        <f t="shared" si="2"/>
        <v>317.97361909794955</v>
      </c>
    </row>
    <row r="22" spans="1:4">
      <c r="A22">
        <v>20</v>
      </c>
      <c r="B22">
        <f t="shared" si="0"/>
        <v>72000</v>
      </c>
      <c r="C22" s="1">
        <f t="shared" si="1"/>
        <v>334.4</v>
      </c>
      <c r="D22" s="1">
        <f t="shared" si="2"/>
        <v>313.14999999999998</v>
      </c>
    </row>
    <row r="23" spans="1:4">
      <c r="A23">
        <v>21</v>
      </c>
      <c r="B23">
        <f t="shared" si="0"/>
        <v>75600</v>
      </c>
      <c r="C23" s="1">
        <f t="shared" si="1"/>
        <v>320.64999999999998</v>
      </c>
      <c r="D23" s="1">
        <f t="shared" si="2"/>
        <v>309.00786437626903</v>
      </c>
    </row>
    <row r="24" spans="1:4">
      <c r="A24">
        <v>22</v>
      </c>
      <c r="B24">
        <f t="shared" si="0"/>
        <v>79200</v>
      </c>
      <c r="C24" s="1">
        <f t="shared" si="1"/>
        <v>306.89999999999998</v>
      </c>
      <c r="D24" s="1">
        <f t="shared" si="2"/>
        <v>305.82949192431118</v>
      </c>
    </row>
    <row r="25" spans="1:4">
      <c r="A25">
        <v>23</v>
      </c>
      <c r="B25">
        <f t="shared" si="0"/>
        <v>82800</v>
      </c>
      <c r="C25" s="1">
        <f t="shared" si="1"/>
        <v>296.83430139592792</v>
      </c>
      <c r="D25" s="1">
        <f t="shared" si="2"/>
        <v>303.8314834742186</v>
      </c>
    </row>
    <row r="26" spans="1:4">
      <c r="A26">
        <v>24</v>
      </c>
      <c r="B26">
        <f t="shared" si="0"/>
        <v>86400</v>
      </c>
      <c r="C26" s="1">
        <f t="shared" si="1"/>
        <v>293.14999999999998</v>
      </c>
      <c r="D26" s="1">
        <f t="shared" si="2"/>
        <v>303.14999999999998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Brown</dc:creator>
  <cp:lastModifiedBy>Scott Brown</cp:lastModifiedBy>
  <dcterms:created xsi:type="dcterms:W3CDTF">2014-07-14T11:41:27Z</dcterms:created>
  <dcterms:modified xsi:type="dcterms:W3CDTF">2014-07-14T16:07:14Z</dcterms:modified>
</cp:coreProperties>
</file>